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 Строительство административного здания Майкопского ПУ Адыгейского филиала\"/>
    </mc:Choice>
  </mc:AlternateContent>
  <bookViews>
    <workbookView xWindow="-15" yWindow="5940" windowWidth="15480" windowHeight="5775"/>
  </bookViews>
  <sheets>
    <sheet name="Мои данные" sheetId="1" r:id="rId1"/>
    <sheet name="Вспомогательный" sheetId="2" state="hidden" r:id="rId2"/>
  </sheets>
  <definedNames>
    <definedName name="_xlnm.Print_Titles" localSheetId="0">'Мои данные'!$16:$16</definedName>
    <definedName name="_xlnm.Print_Area" localSheetId="0">'Мои данные'!$A$1:$N$28</definedName>
  </definedNames>
  <calcPr calcId="152511"/>
</workbook>
</file>

<file path=xl/calcChain.xml><?xml version="1.0" encoding="utf-8"?>
<calcChain xmlns="http://schemas.openxmlformats.org/spreadsheetml/2006/main">
  <c r="N19" i="1" l="1"/>
  <c r="N20" i="1" l="1"/>
  <c r="N21" i="1" s="1"/>
  <c r="E18" i="1"/>
  <c r="A12" i="2"/>
  <c r="F18" i="1"/>
</calcChain>
</file>

<file path=xl/comments1.xml><?xml version="1.0" encoding="utf-8"?>
<comments xmlns="http://schemas.openxmlformats.org/spreadsheetml/2006/main">
  <authors>
    <author>Сергей</author>
    <author>Alex</author>
    <author>Alex Sosedko</author>
  </authors>
  <commentList>
    <comment ref="A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стройки&gt;, &lt;Наименование объекта&gt;, &lt;Наименование локальной сметы&gt;</t>
        </r>
      </text>
    </comment>
    <comment ref="A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&lt;Подрядчик&gt;</t>
        </r>
      </text>
    </comment>
    <comment ref="C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&lt;Заказчик&gt;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</text>
    </comment>
    <comment ref="C1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&lt;Комментарии из базы данных к расценке&gt;
Примечание: &lt;Примечание&gt;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"&amp;INDIRECT("G"&amp;ROW()))&lt;Пустой идентификатор&gt;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=IF(&lt;Пустой идентификатор&gt;&lt;Количество всего (физ. объем) по позиции&gt; = "","0",&lt;Количество всего (физ. объем) по позиции&gt;)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=IF(INDIRECT("J" &amp; ROW())="текущие цены", IF(INDIRECT("G" &amp; ROW())="", "&lt;ПЗ по позиции на единицу в текущих ценах с учетом всех к-тов&gt;", "&lt;ПЗ по позиции на единицу в текущих ценах&gt;"), IF(INDIRECT("G" &amp; ROW())="", "&lt;ПЗ по позиции на единицу в базисных ценах с учетом всех к-тов&gt;","&lt;ПЗ по позиции на единицу в базисных ценах&gt;")) 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&lt;К-т к позиции на прямые затраты&gt;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физ. объема&gt;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стоимости единицы&gt;</t>
        </r>
      </text>
    </comment>
    <comment ref="J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K1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коэффициентов&gt;</t>
        </r>
      </text>
    </comment>
    <comment ref="L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раздела&gt;</t>
        </r>
      </text>
    </comment>
    <comment ref="M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N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=IF(INDIRECT("J" &amp; ROW())="текущие цены", &lt;ИТОГО ПЗ по позиции в текущих ценах&gt;, &lt;ИТОГО ПЗ по позиции для БИМ&gt;) 
</t>
        </r>
      </text>
    </comment>
    <comment ref="C2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C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A2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&lt;Комментарии к смете&gt;</t>
        </r>
      </text>
    </comment>
  </commentList>
</comments>
</file>

<file path=xl/sharedStrings.xml><?xml version="1.0" encoding="utf-8"?>
<sst xmlns="http://schemas.openxmlformats.org/spreadsheetml/2006/main" count="24" uniqueCount="24">
  <si>
    <t>№ пп</t>
  </si>
  <si>
    <t>на проектные (изыскательские)  работы</t>
  </si>
  <si>
    <t>Наименование проектной (изыскательской) организации</t>
  </si>
  <si>
    <t>Наименование организации заказчика</t>
  </si>
  <si>
    <t xml:space="preserve">Главный инженер проекта </t>
  </si>
  <si>
    <t xml:space="preserve">Составитель сметы </t>
  </si>
  <si>
    <t xml:space="preserve">СМЕТА № 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</si>
  <si>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</si>
  <si>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</si>
  <si>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Форма 2п</t>
  </si>
  <si>
    <t>Расчет стоимости: (a+bx)*Kj или
(стоимость
строительно-монтажных
работ)*проц./ 100 или количество * цена, руб.</t>
  </si>
  <si>
    <t>всего</t>
  </si>
  <si>
    <t>1,1*0,8*0,5*1,15*1,2</t>
  </si>
  <si>
    <t>цены 2001</t>
  </si>
  <si>
    <t>объект</t>
  </si>
  <si>
    <t>Итоги по смете:</t>
  </si>
  <si>
    <t xml:space="preserve">  ВСЕГО по смете</t>
  </si>
  <si>
    <t>п.2.3Проектирование объекта строительства в сложных (стесненных) условиях окружающей среды. к стоимости разработки проектной документации. до К=1.1;
п.2.4Проектирование объединяемых или блокируемых отдельных зданий и сооружений К=0.8;
п.2.4Проектирование встраиваемых помещений К=0.5;
п.2.8.1Проектирование судебных учреждений. до К=1.15;
п.2.8.1При проектировании зданий с кондиционированием воздуха. до К=1.2;</t>
  </si>
  <si>
    <t>(534610*1+145*360)*1,1*0,8*0,5*1,15*1,2</t>
  </si>
  <si>
    <t>Административные здания, административно-хозяйственные корпуса, офисы, страховые организации, таможни, юридические учреждения, редакции газет, учреждения охраны общественного порядка, фонды площадью: от 300 до 700 м2
(1 м2)</t>
  </si>
  <si>
    <r>
      <t xml:space="preserve">СБЦП   "Объекты жилищно-гражданского строительства (2010г.)" табл.25 п.2
</t>
    </r>
    <r>
      <rPr>
        <i/>
        <sz val="9"/>
        <rFont val="Arial"/>
        <family val="2"/>
        <charset val="204"/>
      </rPr>
      <t>п.2.3Проектирование объекта строительства в сложных (стесненных) условиях окружающей среды. к стоимости разработки проектной документации. до К=1.1;
п.2.4Проектирование объединяемых или блокируемых отдельных зданий и сооружений К=0.8;
п.2.4Проектирование встраиваемых помещений К=0.5;
п.2.8.1Проектирование судебных учреждений. до К=1.15;
п.2.8.1При проектировании зданий с кондиционированием воздуха. до К=1.2</t>
    </r>
  </si>
  <si>
    <t>Раздел 1.</t>
  </si>
  <si>
    <t>Строительство административного здания Майкопского ПУ Адыгейского филиала</t>
  </si>
  <si>
    <t xml:space="preserve"> 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</si>
</sst>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5" fillId="0" borderId="1">
      <alignment horizontal="center"/>
    </xf>
    <xf numFmtId="0" fontId="1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5" fillId="0" borderId="1">
      <alignment horizontal="center" wrapText="1"/>
    </xf>
    <xf numFmtId="0" fontId="1" fillId="0" borderId="0"/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left" indent="1"/>
    </xf>
    <xf numFmtId="0" fontId="8" fillId="0" borderId="0" xfId="21" applyFont="1" applyBorder="1">
      <alignment horizontal="center"/>
    </xf>
    <xf numFmtId="0" fontId="8" fillId="0" borderId="0" xfId="21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8" fillId="0" borderId="0" xfId="22" applyFont="1">
      <alignment horizontal="left" vertical="top"/>
    </xf>
    <xf numFmtId="0" fontId="11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12" applyFont="1" applyBorder="1">
      <alignment horizont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0" fontId="8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5" applyNumberFormat="1" applyFont="1" applyBorder="1" applyAlignment="1">
      <alignment horizontal="right" vertical="top" wrapText="1"/>
    </xf>
    <xf numFmtId="2" fontId="9" fillId="0" borderId="1" xfId="5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0" fillId="0" borderId="0" xfId="0" applyFont="1" applyAlignment="1">
      <alignment wrapText="1"/>
    </xf>
    <xf numFmtId="0" fontId="12" fillId="0" borderId="0" xfId="0" applyFont="1" applyAlignment="1">
      <alignment wrapText="1"/>
    </xf>
    <xf numFmtId="43" fontId="9" fillId="0" borderId="1" xfId="24" applyFont="1" applyBorder="1" applyAlignment="1">
      <alignment horizontal="right" vertical="top" wrapText="1"/>
    </xf>
    <xf numFmtId="0" fontId="8" fillId="0" borderId="0" xfId="21" applyFont="1" applyBorder="1" applyAlignment="1">
      <alignment horizontal="left" wrapText="1"/>
    </xf>
    <xf numFmtId="0" fontId="7" fillId="0" borderId="0" xfId="21" applyFont="1">
      <alignment horizontal="center"/>
    </xf>
    <xf numFmtId="0" fontId="8" fillId="0" borderId="0" xfId="0" applyFont="1" applyAlignment="1">
      <alignment horizontal="center"/>
    </xf>
    <xf numFmtId="0" fontId="9" fillId="0" borderId="0" xfId="21" applyNumberFormat="1" applyFont="1" applyBorder="1" applyAlignment="1">
      <alignment horizontal="center" vertical="top" wrapText="1"/>
    </xf>
    <xf numFmtId="0" fontId="9" fillId="0" borderId="0" xfId="21" applyFont="1" applyBorder="1" applyAlignment="1">
      <alignment horizontal="center" vertical="top" wrapText="1"/>
    </xf>
    <xf numFmtId="0" fontId="8" fillId="0" borderId="0" xfId="21" applyNumberFormat="1" applyFont="1" applyBorder="1" applyAlignment="1">
      <alignment horizontal="left" vertical="top" wrapText="1"/>
    </xf>
    <xf numFmtId="0" fontId="8" fillId="0" borderId="0" xfId="2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21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0" xfId="21" applyNumberFormat="1" applyFont="1" applyBorder="1" applyAlignment="1">
      <alignment horizontal="center" vertical="top" wrapText="1"/>
    </xf>
    <xf numFmtId="0" fontId="8" fillId="0" borderId="0" xfId="21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left" vertical="top" wrapText="1" indent="5"/>
    </xf>
    <xf numFmtId="0" fontId="14" fillId="0" borderId="5" xfId="0" applyFont="1" applyBorder="1" applyAlignment="1">
      <alignment horizontal="left" vertical="top" wrapText="1" indent="5"/>
    </xf>
    <xf numFmtId="0" fontId="14" fillId="0" borderId="6" xfId="0" applyFont="1" applyBorder="1" applyAlignment="1">
      <alignment horizontal="left" vertical="top" wrapText="1" indent="5"/>
    </xf>
    <xf numFmtId="0" fontId="8" fillId="0" borderId="1" xfId="5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БазЦ" xfId="9"/>
    <cellStyle name="ИтогоБИМ" xfId="10"/>
    <cellStyle name="ИтогоРесМет" xfId="11"/>
    <cellStyle name="ЛокСмета" xfId="12"/>
    <cellStyle name="ЛокСмМТСН" xfId="13"/>
    <cellStyle name="М29" xfId="14"/>
    <cellStyle name="ОбСмета" xfId="1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Титул" xfId="21"/>
    <cellStyle name="Финансовый" xfId="24" builtinId="3"/>
    <cellStyle name="Хвост" xfId="22"/>
    <cellStyle name="Экспертиза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Y29"/>
  <sheetViews>
    <sheetView showGridLines="0" tabSelected="1" view="pageBreakPreview" topLeftCell="A9" zoomScaleNormal="120" zoomScaleSheetLayoutView="100" workbookViewId="0">
      <selection activeCell="P18" sqref="P18"/>
    </sheetView>
  </sheetViews>
  <sheetFormatPr defaultRowHeight="12.75" outlineLevelRow="1" x14ac:dyDescent="0.2"/>
  <cols>
    <col min="1" max="1" width="5.7109375" style="1" customWidth="1"/>
    <col min="2" max="3" width="29.42578125" style="1" customWidth="1"/>
    <col min="4" max="4" width="19" style="1" customWidth="1"/>
    <col min="5" max="10" width="22.140625" style="1" hidden="1" customWidth="1"/>
    <col min="11" max="11" width="73.7109375" style="1" hidden="1" customWidth="1"/>
    <col min="12" max="13" width="15" style="1" hidden="1" customWidth="1"/>
    <col min="14" max="14" width="14.140625" style="1" customWidth="1"/>
    <col min="15" max="16" width="9.140625" style="1" customWidth="1"/>
    <col min="17" max="22" width="9.140625" style="1"/>
    <col min="23" max="23" width="78.28515625" style="13" customWidth="1"/>
    <col min="24" max="24" width="9.140625" style="1"/>
    <col min="25" max="25" width="79.28515625" style="13" customWidth="1"/>
    <col min="26" max="16384" width="9.140625" style="1"/>
  </cols>
  <sheetData>
    <row r="1" spans="1:23" x14ac:dyDescent="0.2">
      <c r="A1" s="27"/>
      <c r="B1" s="27"/>
      <c r="C1" s="27"/>
      <c r="D1" s="27"/>
      <c r="N1" s="12" t="s">
        <v>9</v>
      </c>
    </row>
    <row r="2" spans="1:23" x14ac:dyDescent="0.2">
      <c r="A2" s="33"/>
      <c r="B2" s="33"/>
      <c r="C2" s="33"/>
      <c r="D2" s="33"/>
    </row>
    <row r="3" spans="1:23" ht="15.75" x14ac:dyDescent="0.25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23" x14ac:dyDescent="0.2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3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23" ht="12.75" customHeight="1" x14ac:dyDescent="0.2">
      <c r="A7" s="30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W7" s="25"/>
    </row>
    <row r="8" spans="1:23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23" x14ac:dyDescent="0.2">
      <c r="A9" s="3" t="s">
        <v>2</v>
      </c>
      <c r="B9" s="2"/>
    </row>
    <row r="10" spans="1:23" ht="12.75" customHeight="1" x14ac:dyDescent="0.2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W10" s="24"/>
    </row>
    <row r="11" spans="1:23" x14ac:dyDescent="0.2">
      <c r="A11" s="2"/>
      <c r="B11" s="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3" ht="12.75" customHeight="1" x14ac:dyDescent="0.2">
      <c r="A12" s="3" t="s">
        <v>3</v>
      </c>
      <c r="B12" s="2"/>
      <c r="C12" s="32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W12" s="24"/>
    </row>
    <row r="13" spans="1:23" x14ac:dyDescent="0.2">
      <c r="A13" s="2"/>
      <c r="B13" s="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</row>
    <row r="14" spans="1:23" s="8" customFormat="1" ht="16.5" customHeight="1" x14ac:dyDescent="0.2">
      <c r="A14" s="34" t="s">
        <v>0</v>
      </c>
      <c r="B14" s="34" t="s">
        <v>7</v>
      </c>
      <c r="C14" s="34" t="s">
        <v>8</v>
      </c>
      <c r="D14" s="34" t="s">
        <v>10</v>
      </c>
      <c r="E14" s="7"/>
      <c r="F14" s="7"/>
      <c r="G14" s="7"/>
      <c r="H14" s="7"/>
      <c r="I14" s="7"/>
      <c r="J14" s="7"/>
      <c r="K14" s="7"/>
      <c r="L14" s="7"/>
      <c r="M14" s="14"/>
      <c r="N14" s="37" t="s">
        <v>11</v>
      </c>
    </row>
    <row r="15" spans="1:23" s="8" customFormat="1" ht="87.75" customHeight="1" x14ac:dyDescent="0.2">
      <c r="A15" s="35"/>
      <c r="B15" s="35"/>
      <c r="C15" s="35"/>
      <c r="D15" s="35"/>
      <c r="E15" s="7"/>
      <c r="F15" s="7"/>
      <c r="G15" s="7"/>
      <c r="H15" s="7"/>
      <c r="I15" s="7"/>
      <c r="J15" s="7"/>
      <c r="K15" s="7"/>
      <c r="L15" s="7"/>
      <c r="M15" s="7"/>
      <c r="N15" s="38"/>
    </row>
    <row r="16" spans="1:23" x14ac:dyDescent="0.2">
      <c r="A16" s="15">
        <v>1</v>
      </c>
      <c r="B16" s="15">
        <v>2</v>
      </c>
      <c r="C16" s="15">
        <v>3</v>
      </c>
      <c r="D16" s="15">
        <v>4</v>
      </c>
      <c r="E16" s="15"/>
      <c r="F16" s="15"/>
      <c r="G16" s="15"/>
      <c r="H16" s="15"/>
      <c r="I16" s="15"/>
      <c r="J16" s="15"/>
      <c r="K16" s="15"/>
      <c r="L16" s="15"/>
      <c r="M16" s="15"/>
      <c r="N16" s="15">
        <v>5</v>
      </c>
    </row>
    <row r="17" spans="1:25" s="9" customFormat="1" ht="15" customHeight="1" x14ac:dyDescent="0.2">
      <c r="A17" s="41" t="s">
        <v>21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3"/>
      <c r="W17" s="23"/>
    </row>
    <row r="18" spans="1:25" s="10" customFormat="1" ht="266.25" x14ac:dyDescent="0.2">
      <c r="A18" s="16">
        <v>1</v>
      </c>
      <c r="B18" s="17" t="s">
        <v>19</v>
      </c>
      <c r="C18" s="17" t="s">
        <v>20</v>
      </c>
      <c r="D18" s="18" t="s">
        <v>18</v>
      </c>
      <c r="E18" s="19">
        <f>IF( 1 = "","0",1)</f>
        <v>1</v>
      </c>
      <c r="F18" s="19" t="str">
        <f ca="1">IF(INDIRECT("J" &amp; ROW())="текущие цены", IF(INDIRECT("G" &amp; ROW())="", "0", "0"), IF(INDIRECT("G" &amp; ROW())="", "324615.19","534610"))</f>
        <v>534610</v>
      </c>
      <c r="G18" s="19" t="s">
        <v>12</v>
      </c>
      <c r="H18" s="19"/>
      <c r="I18" s="19"/>
      <c r="J18" s="19" t="s">
        <v>13</v>
      </c>
      <c r="K18" s="19" t="s">
        <v>17</v>
      </c>
      <c r="L18" s="19">
        <v>1</v>
      </c>
      <c r="M18" s="19" t="s">
        <v>14</v>
      </c>
      <c r="N18" s="20">
        <v>1500000</v>
      </c>
      <c r="O18" s="9"/>
      <c r="P18" s="9"/>
      <c r="Q18" s="9"/>
      <c r="R18" s="9"/>
      <c r="S18" s="9"/>
      <c r="W18" s="9"/>
      <c r="Y18" s="9"/>
    </row>
    <row r="19" spans="1:25" ht="12.75" customHeight="1" outlineLevel="1" x14ac:dyDescent="0.2">
      <c r="A19" s="46" t="s">
        <v>15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22">
        <f>N18</f>
        <v>1500000</v>
      </c>
      <c r="O19" s="9"/>
      <c r="P19" s="9"/>
      <c r="Q19" s="9"/>
      <c r="R19" s="9"/>
      <c r="S19" s="9"/>
      <c r="W19" s="25"/>
    </row>
    <row r="20" spans="1:25" ht="12.75" customHeight="1" outlineLevel="1" x14ac:dyDescent="0.2">
      <c r="A20" s="44" t="s">
        <v>23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1">
        <f>N19*1.2-N18</f>
        <v>300000</v>
      </c>
      <c r="O20" s="9"/>
      <c r="P20" s="9"/>
      <c r="Q20" s="9"/>
      <c r="R20" s="9"/>
      <c r="S20" s="9"/>
      <c r="W20" s="24"/>
    </row>
    <row r="21" spans="1:25" ht="12.75" customHeight="1" x14ac:dyDescent="0.2">
      <c r="A21" s="46" t="s">
        <v>16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26">
        <f>N20+N19</f>
        <v>1800000</v>
      </c>
      <c r="O21" s="9"/>
      <c r="P21" s="9"/>
      <c r="Q21" s="9"/>
      <c r="R21" s="9"/>
      <c r="S21" s="9"/>
      <c r="W21" s="25"/>
    </row>
    <row r="22" spans="1:2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/>
      <c r="P22" s="10"/>
      <c r="Q22" s="10"/>
      <c r="R22" s="10"/>
      <c r="S22" s="10"/>
    </row>
    <row r="23" spans="1:2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25" x14ac:dyDescent="0.2">
      <c r="A24" s="1" t="s">
        <v>4</v>
      </c>
      <c r="B24" s="2"/>
      <c r="C24" s="1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25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25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25" x14ac:dyDescent="0.2">
      <c r="A27" s="1" t="s">
        <v>5</v>
      </c>
      <c r="B27" s="2"/>
      <c r="C27" s="1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9" spans="1:25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</sheetData>
  <mergeCells count="17">
    <mergeCell ref="C14:C15"/>
    <mergeCell ref="D14:D15"/>
    <mergeCell ref="A29:N29"/>
    <mergeCell ref="N14:N15"/>
    <mergeCell ref="A10:N10"/>
    <mergeCell ref="A14:A15"/>
    <mergeCell ref="B14:B15"/>
    <mergeCell ref="A17:N17"/>
    <mergeCell ref="A20:M20"/>
    <mergeCell ref="A21:M21"/>
    <mergeCell ref="A19:M19"/>
    <mergeCell ref="A1:D1"/>
    <mergeCell ref="A3:N3"/>
    <mergeCell ref="A4:N4"/>
    <mergeCell ref="A7:N7"/>
    <mergeCell ref="C12:N12"/>
    <mergeCell ref="A2:D2"/>
  </mergeCells>
  <phoneticPr fontId="4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portrait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2"/>
  <sheetViews>
    <sheetView workbookViewId="0">
      <selection activeCell="A12" sqref="A12"/>
    </sheetView>
  </sheetViews>
  <sheetFormatPr defaultRowHeight="12.75" x14ac:dyDescent="0.2"/>
  <sheetData>
    <row r="12" spans="1:1" x14ac:dyDescent="0.2">
      <c r="A12">
        <f>MAX('Мои данные'!L:L)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Вспомогательный</vt:lpstr>
      <vt:lpstr>'Мои данные'!Заголовки_для_печати</vt:lpstr>
      <vt:lpstr>'Мои данные'!Область_печати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Машковская Ирина Борисовна</dc:creator>
  <dc:description>17.05.2010</dc:description>
  <cp:lastModifiedBy>Хохрякова Дарья Вячеславовна</cp:lastModifiedBy>
  <cp:lastPrinted>2017-04-13T18:50:01Z</cp:lastPrinted>
  <dcterms:created xsi:type="dcterms:W3CDTF">2007-02-21T08:42:24Z</dcterms:created>
  <dcterms:modified xsi:type="dcterms:W3CDTF">2019-01-30T12:41:43Z</dcterms:modified>
</cp:coreProperties>
</file>